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29" sheetId="1" r:id="rId1"/>
    <sheet name="Р-Крестьянская 29(2019)" sheetId="2" r:id="rId2"/>
    <sheet name="Р-Крестьянская 29(2020)" sheetId="3" r:id="rId3"/>
    <sheet name="Р-Крестьянская 29(2021)" sheetId="4" r:id="rId4"/>
    <sheet name="Р-Крестьянская 29(2022)" sheetId="5" r:id="rId5"/>
    <sheet name="Р-Крестьянская 2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29'!#REF!,'Р-Крестьянская 29'!#REF!</definedName>
    <definedName name="Z_6E36EA37_049E_4FAE_B719_2847CD16F858_.wvu.Rows" localSheetId="0" hidden="1">'Р-Крестьянская 29'!$42:$45</definedName>
    <definedName name="Z_73C0D023_21BD_4441_8EFA_957546C15799_.wvu.Cols" localSheetId="0" hidden="1">'Р-Крестьянская 29'!#REF!,'Р-Крестьянская 29'!#REF!</definedName>
    <definedName name="Z_73C0D023_21BD_4441_8EFA_957546C15799_.wvu.Rows" localSheetId="0" hidden="1">'Р-Крестьянская 29'!$42:$45</definedName>
    <definedName name="_xlnm.Print_Area" localSheetId="0">'Р-Крестьянская 29'!$A$1:$K$60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<sst xmlns="http://schemas.openxmlformats.org/spreadsheetml/2006/main" count="375" uniqueCount="98">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</sst>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9">
          <cell r="W159">
            <v>5965.9363442598251</v>
          </cell>
          <cell r="X159">
            <v>1220.361024174008</v>
          </cell>
          <cell r="Y159">
            <v>4475.4530000000004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2884</v>
          </cell>
          <cell r="AN159">
            <v>17145.38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Y159">
            <v>20008.76004240938</v>
          </cell>
          <cell r="BB159">
            <v>0</v>
          </cell>
          <cell r="BC159">
            <v>0</v>
          </cell>
          <cell r="CN159">
            <v>7018.0695838248366</v>
          </cell>
          <cell r="CO159">
            <v>1438.3981316875147</v>
          </cell>
          <cell r="CP159">
            <v>0</v>
          </cell>
          <cell r="DB159">
            <v>0</v>
          </cell>
          <cell r="DG159">
            <v>5994.2536260547986</v>
          </cell>
          <cell r="DU159">
            <v>39450.97436021141</v>
          </cell>
          <cell r="DV159">
            <v>8226.0828934362708</v>
          </cell>
          <cell r="DW159">
            <v>6380.8603000000003</v>
          </cell>
          <cell r="EK159">
            <v>0</v>
          </cell>
          <cell r="EQ159">
            <v>31906.093542592545</v>
          </cell>
          <cell r="FB159">
            <v>49336.000763309152</v>
          </cell>
          <cell r="FC159">
            <v>10087.073513170839</v>
          </cell>
          <cell r="FD159">
            <v>323.16660000000007</v>
          </cell>
          <cell r="FL159">
            <v>0</v>
          </cell>
          <cell r="FS159">
            <v>15806.981741223888</v>
          </cell>
          <cell r="FX159">
            <v>20988.643213898864</v>
          </cell>
          <cell r="FY159">
            <v>4280.966845707625</v>
          </cell>
          <cell r="FZ159">
            <v>0</v>
          </cell>
          <cell r="GG159">
            <v>20224.560000000001</v>
          </cell>
          <cell r="GL159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9">
          <cell r="W159">
            <v>5174.005202646671</v>
          </cell>
          <cell r="X159">
            <v>1588.9674833495869</v>
          </cell>
          <cell r="Y159">
            <v>1122.7411999999999</v>
          </cell>
          <cell r="AK159">
            <v>0</v>
          </cell>
          <cell r="AV159">
            <v>0</v>
          </cell>
          <cell r="AY159">
            <v>26618.965710567842</v>
          </cell>
          <cell r="BM159">
            <v>0</v>
          </cell>
          <cell r="BN159">
            <v>0</v>
          </cell>
          <cell r="CN159">
            <v>8058.1973850281674</v>
          </cell>
          <cell r="CO159">
            <v>2498.0411893587311</v>
          </cell>
          <cell r="CP159">
            <v>0</v>
          </cell>
          <cell r="DB159">
            <v>0</v>
          </cell>
          <cell r="DG159">
            <v>11648.768396095073</v>
          </cell>
          <cell r="DU159">
            <v>20879.657972160079</v>
          </cell>
          <cell r="DV159">
            <v>6416.0199957019395</v>
          </cell>
          <cell r="DW159">
            <v>12382.206799999998</v>
          </cell>
          <cell r="EL159">
            <v>0</v>
          </cell>
          <cell r="EQ159">
            <v>13933.091936224717</v>
          </cell>
          <cell r="FB159">
            <v>49897.242552841024</v>
          </cell>
          <cell r="FC159">
            <v>31803.743940482746</v>
          </cell>
          <cell r="FD159">
            <v>694.63020000000006</v>
          </cell>
          <cell r="FL159">
            <v>0</v>
          </cell>
          <cell r="FS159">
            <v>17172.38712467991</v>
          </cell>
          <cell r="FX159">
            <v>21662.457701996398</v>
          </cell>
          <cell r="FY159">
            <v>14090.730899340595</v>
          </cell>
          <cell r="FZ159">
            <v>0</v>
          </cell>
          <cell r="GG159">
            <v>10598.82</v>
          </cell>
          <cell r="GL159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9">
          <cell r="W159">
            <v>11254.100957448631</v>
          </cell>
          <cell r="X159">
            <v>2660.3873862334294</v>
          </cell>
          <cell r="Y159">
            <v>16.3461</v>
          </cell>
          <cell r="AA159">
            <v>5768</v>
          </cell>
          <cell r="AB159">
            <v>0</v>
          </cell>
          <cell r="AC159">
            <v>0</v>
          </cell>
          <cell r="AD159">
            <v>0</v>
          </cell>
          <cell r="AE159">
            <v>2266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Y159">
            <v>53450.920126231984</v>
          </cell>
          <cell r="BM159">
            <v>0</v>
          </cell>
          <cell r="CN159">
            <v>7297.8226210984803</v>
          </cell>
          <cell r="CO159">
            <v>2262.3250125405289</v>
          </cell>
          <cell r="CP159">
            <v>0</v>
          </cell>
          <cell r="DB159">
            <v>0</v>
          </cell>
          <cell r="DF159">
            <v>6646.7602860663928</v>
          </cell>
          <cell r="DU159">
            <v>42075.89218225448</v>
          </cell>
          <cell r="DV159">
            <v>10741.763325785869</v>
          </cell>
          <cell r="DW159">
            <v>3068.4214999999999</v>
          </cell>
          <cell r="EK159">
            <v>0</v>
          </cell>
          <cell r="EP159">
            <v>29755.783345195185</v>
          </cell>
          <cell r="FB159">
            <v>50267.916896034381</v>
          </cell>
          <cell r="FC159">
            <v>13824.676070048303</v>
          </cell>
          <cell r="FD159">
            <v>900.94560000000001</v>
          </cell>
          <cell r="FE159">
            <v>0</v>
          </cell>
          <cell r="FL159">
            <v>0</v>
          </cell>
          <cell r="FS159">
            <v>16518.371371401161</v>
          </cell>
          <cell r="FX159">
            <v>21245.366329075146</v>
          </cell>
          <cell r="FY159">
            <v>5834.7778708822907</v>
          </cell>
          <cell r="FZ159">
            <v>227.46</v>
          </cell>
          <cell r="GG159">
            <v>367.2</v>
          </cell>
          <cell r="GL159">
            <v>6964.3214405459412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9">
          <cell r="W159">
            <v>6810.8695270046737</v>
          </cell>
          <cell r="X159">
            <v>1642.3661086011434</v>
          </cell>
          <cell r="Y159">
            <v>8639.4855000000007</v>
          </cell>
          <cell r="AV159">
            <v>4284.8</v>
          </cell>
          <cell r="AY159">
            <v>23630.426411033743</v>
          </cell>
          <cell r="BM159">
            <v>2884</v>
          </cell>
          <cell r="BN159">
            <v>0</v>
          </cell>
          <cell r="BO159">
            <v>0</v>
          </cell>
          <cell r="BP159">
            <v>0</v>
          </cell>
          <cell r="CN159">
            <v>7891.1550457222284</v>
          </cell>
          <cell r="CO159">
            <v>2199.3218172027196</v>
          </cell>
          <cell r="CP159">
            <v>86.293400000000005</v>
          </cell>
          <cell r="DB159">
            <v>0</v>
          </cell>
          <cell r="DG159">
            <v>7122.138798201775</v>
          </cell>
          <cell r="DL159">
            <v>0</v>
          </cell>
          <cell r="DP159">
            <v>862.11</v>
          </cell>
          <cell r="DT159">
            <v>0</v>
          </cell>
          <cell r="DU159">
            <v>20256.571570603428</v>
          </cell>
          <cell r="DV159">
            <v>4885.7649779876383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P159">
            <v>8161.8743740685932</v>
          </cell>
          <cell r="EU159">
            <v>101776.35000000003</v>
          </cell>
          <cell r="EW159">
            <v>1342.4101499999997</v>
          </cell>
          <cell r="EY159">
            <v>0</v>
          </cell>
          <cell r="FA159">
            <v>0</v>
          </cell>
          <cell r="FL159">
            <v>0</v>
          </cell>
          <cell r="FS159">
            <v>0</v>
          </cell>
          <cell r="FV159">
            <v>47470.93</v>
          </cell>
          <cell r="FZ159">
            <v>26.785200000000003</v>
          </cell>
          <cell r="GG159">
            <v>332.14859999999999</v>
          </cell>
          <cell r="GL15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9">
          <cell r="W159">
            <v>321.02139907180674</v>
          </cell>
          <cell r="X159">
            <v>82.033943507798654</v>
          </cell>
          <cell r="Y159">
            <v>1077.3388</v>
          </cell>
          <cell r="AV159">
            <v>9.5783746670994782E-10</v>
          </cell>
          <cell r="AW159">
            <v>0</v>
          </cell>
          <cell r="AY159">
            <v>314.48019089768616</v>
          </cell>
          <cell r="CQ159">
            <v>13557.724980589901</v>
          </cell>
          <cell r="CR159">
            <v>3289.5950888113402</v>
          </cell>
          <cell r="CS159">
            <v>5987.1211444793698</v>
          </cell>
          <cell r="DE159">
            <v>0</v>
          </cell>
          <cell r="DI159">
            <v>10659.522372454892</v>
          </cell>
          <cell r="DX159">
            <v>17974.919883250521</v>
          </cell>
          <cell r="DY159">
            <v>4135.3074816119397</v>
          </cell>
          <cell r="DZ159">
            <v>18975.5658</v>
          </cell>
          <cell r="ET159">
            <v>0</v>
          </cell>
          <cell r="EU159">
            <v>7763.4390903920839</v>
          </cell>
          <cell r="EX159">
            <v>0</v>
          </cell>
          <cell r="EY159">
            <v>0</v>
          </cell>
          <cell r="EZ159">
            <v>0</v>
          </cell>
          <cell r="FB159">
            <v>0</v>
          </cell>
          <cell r="FQ159">
            <v>117120.68999999999</v>
          </cell>
          <cell r="FR159">
            <v>0</v>
          </cell>
          <cell r="GH159">
            <v>149247.28000000003</v>
          </cell>
          <cell r="GK159">
            <v>520.72064999999998</v>
          </cell>
          <cell r="GL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9">
          <cell r="CQ159">
            <v>3721.8282114333188</v>
          </cell>
          <cell r="CR159">
            <v>914.42155121227165</v>
          </cell>
          <cell r="CS159">
            <v>1608.0457967546934</v>
          </cell>
          <cell r="DI159">
            <v>2769.6789977288117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9">
          <cell r="W159">
            <v>3624.8980958332963</v>
          </cell>
          <cell r="X159">
            <v>890.06384766265694</v>
          </cell>
          <cell r="Y159">
            <v>0</v>
          </cell>
          <cell r="AV159">
            <v>4120.0000000055425</v>
          </cell>
          <cell r="AW159">
            <v>0</v>
          </cell>
          <cell r="AX159">
            <v>3256.5015590332</v>
          </cell>
          <cell r="CT159">
            <v>25372.440000000002</v>
          </cell>
          <cell r="ED159">
            <v>54668.510000000009</v>
          </cell>
          <cell r="EE159">
            <v>2634.5884947922068</v>
          </cell>
          <cell r="EF159">
            <v>599.84897412057933</v>
          </cell>
          <cell r="EG159">
            <v>4389.1364999999987</v>
          </cell>
          <cell r="FA159">
            <v>0</v>
          </cell>
          <cell r="FB159">
            <v>1683.7786956196455</v>
          </cell>
          <cell r="FE159">
            <v>0</v>
          </cell>
          <cell r="FF159">
            <v>0</v>
          </cell>
          <cell r="FH159">
            <v>0</v>
          </cell>
          <cell r="FX159">
            <v>0</v>
          </cell>
          <cell r="FY159">
            <v>0</v>
          </cell>
          <cell r="GO159">
            <v>167651.25</v>
          </cell>
          <cell r="GP159">
            <v>0</v>
          </cell>
          <cell r="GR159">
            <v>570.31739999999991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">
        <v>40</v>
      </c>
    </row>
    <row r="9" spans="1:7" ht="15.75" x14ac:dyDescent="0.25">
      <c r="A9" s="84" t="s">
        <v>8</v>
      </c>
      <c r="B9" s="85"/>
      <c r="C9" s="85"/>
      <c r="D9" s="86"/>
      <c r="E9" s="17">
        <f>SUM(E10:E14)</f>
        <v>609089.38</v>
      </c>
      <c r="F9" s="17">
        <f t="shared" ref="F9:G9" si="0">SUM(F10:F14)</f>
        <v>566628.8600000001</v>
      </c>
      <c r="G9" s="17">
        <f t="shared" si="0"/>
        <v>126691.87</v>
      </c>
    </row>
    <row r="10" spans="1:7" ht="13.15" customHeight="1" x14ac:dyDescent="0.25">
      <c r="A10" s="72" t="s">
        <v>9</v>
      </c>
      <c r="B10" s="73"/>
      <c r="C10" s="73"/>
      <c r="D10" s="74"/>
      <c r="E10" s="35">
        <v>296889.39</v>
      </c>
      <c r="F10" s="35">
        <v>271387.81</v>
      </c>
      <c r="G10" s="36">
        <v>70703.199999999997</v>
      </c>
    </row>
    <row r="11" spans="1:7" ht="14.45" customHeight="1" x14ac:dyDescent="0.25">
      <c r="A11" s="72" t="s">
        <v>10</v>
      </c>
      <c r="B11" s="73"/>
      <c r="C11" s="73"/>
      <c r="D11" s="74"/>
      <c r="E11" s="35"/>
      <c r="F11" s="35"/>
      <c r="G11" s="36"/>
    </row>
    <row r="12" spans="1:7" ht="13.9" customHeight="1" x14ac:dyDescent="0.25">
      <c r="A12" s="72" t="s">
        <v>11</v>
      </c>
      <c r="B12" s="73"/>
      <c r="C12" s="73"/>
      <c r="D12" s="74"/>
      <c r="E12" s="35">
        <v>53788.36</v>
      </c>
      <c r="F12" s="35">
        <v>48788.08</v>
      </c>
      <c r="G12" s="36">
        <v>8972.69</v>
      </c>
    </row>
    <row r="13" spans="1:7" ht="13.5" customHeight="1" x14ac:dyDescent="0.25">
      <c r="A13" s="72" t="s">
        <v>12</v>
      </c>
      <c r="B13" s="73"/>
      <c r="C13" s="73"/>
      <c r="D13" s="74"/>
      <c r="E13" s="35">
        <v>111222.25</v>
      </c>
      <c r="F13" s="35">
        <v>100153.9</v>
      </c>
      <c r="G13" s="36">
        <v>22091.42</v>
      </c>
    </row>
    <row r="14" spans="1:7" ht="14.45" customHeight="1" x14ac:dyDescent="0.25">
      <c r="A14" s="65" t="s">
        <v>13</v>
      </c>
      <c r="B14" s="65"/>
      <c r="C14" s="65"/>
      <c r="D14" s="65"/>
      <c r="E14" s="35">
        <v>147189.38</v>
      </c>
      <c r="F14" s="35">
        <v>146299.07</v>
      </c>
      <c r="G14" s="36">
        <v>24924.560000000001</v>
      </c>
    </row>
    <row r="15" spans="1:7" ht="15.75" x14ac:dyDescent="0.25">
      <c r="A15" s="75" t="s">
        <v>41</v>
      </c>
      <c r="B15" s="76"/>
      <c r="C15" s="76"/>
      <c r="D15" s="77"/>
      <c r="E15" s="17">
        <f>SUM(E16:E19)</f>
        <v>424285.47000000003</v>
      </c>
      <c r="F15" s="17">
        <f t="shared" ref="F15:G15" si="1">SUM(F16:F19)</f>
        <v>436781.75</v>
      </c>
      <c r="G15" s="17">
        <f t="shared" si="1"/>
        <v>42151.140000000007</v>
      </c>
    </row>
    <row r="16" spans="1:7" ht="33.6" customHeight="1" x14ac:dyDescent="0.25">
      <c r="A16" s="78" t="s">
        <v>43</v>
      </c>
      <c r="B16" s="79"/>
      <c r="C16" s="79"/>
      <c r="D16" s="80"/>
      <c r="E16" s="35">
        <v>418629.14</v>
      </c>
      <c r="F16" s="35">
        <v>431526.21</v>
      </c>
      <c r="G16" s="36">
        <v>41251.230000000003</v>
      </c>
    </row>
    <row r="17" spans="1:13" ht="15.75" x14ac:dyDescent="0.25">
      <c r="A17" s="65" t="s">
        <v>44</v>
      </c>
      <c r="B17" s="65"/>
      <c r="C17" s="65"/>
      <c r="D17" s="65"/>
      <c r="E17" s="35">
        <v>536.33000000000004</v>
      </c>
      <c r="F17" s="35">
        <v>485.86</v>
      </c>
      <c r="G17" s="36">
        <v>91.4</v>
      </c>
    </row>
    <row r="18" spans="1:13" ht="15.75" x14ac:dyDescent="0.25">
      <c r="A18" s="65" t="s">
        <v>45</v>
      </c>
      <c r="B18" s="65"/>
      <c r="C18" s="65"/>
      <c r="D18" s="65"/>
      <c r="E18" s="35"/>
      <c r="F18" s="35"/>
      <c r="G18" s="36"/>
    </row>
    <row r="19" spans="1:13" ht="15.75" x14ac:dyDescent="0.25">
      <c r="A19" s="65" t="s">
        <v>46</v>
      </c>
      <c r="B19" s="65"/>
      <c r="C19" s="65"/>
      <c r="D19" s="65"/>
      <c r="E19" s="35">
        <v>5120</v>
      </c>
      <c r="F19" s="35">
        <v>4769.68</v>
      </c>
      <c r="G19" s="36">
        <v>808.51</v>
      </c>
    </row>
    <row r="20" spans="1:13" ht="15.75" x14ac:dyDescent="0.25">
      <c r="A20" s="87" t="s">
        <v>14</v>
      </c>
      <c r="B20" s="87"/>
      <c r="C20" s="87"/>
      <c r="D20" s="87"/>
      <c r="E20" s="35">
        <f>E21</f>
        <v>2328.48</v>
      </c>
      <c r="F20" s="35">
        <f t="shared" ref="F20:G20" si="2">F21</f>
        <v>2007.04</v>
      </c>
      <c r="G20" s="35">
        <f t="shared" si="2"/>
        <v>448.21</v>
      </c>
    </row>
    <row r="21" spans="1:13" ht="15.75" x14ac:dyDescent="0.25">
      <c r="A21" s="65" t="s">
        <v>15</v>
      </c>
      <c r="B21" s="65"/>
      <c r="C21" s="65"/>
      <c r="D21" s="65"/>
      <c r="E21" s="35">
        <v>2328.48</v>
      </c>
      <c r="F21" s="35">
        <v>2007.04</v>
      </c>
      <c r="G21" s="36">
        <v>448.21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</row>
    <row r="24" spans="1:13" ht="15.75" x14ac:dyDescent="0.25">
      <c r="A24" s="88" t="s">
        <v>52</v>
      </c>
      <c r="B24" s="88"/>
      <c r="C24" s="88"/>
      <c r="D24" s="88"/>
      <c r="E24" s="88"/>
      <c r="F24" s="18">
        <v>99782.459478575969</v>
      </c>
      <c r="G24" s="19"/>
    </row>
    <row r="25" spans="1:13" ht="15.75" customHeight="1" x14ac:dyDescent="0.2">
      <c r="A25" s="89" t="s">
        <v>30</v>
      </c>
      <c r="B25" s="90"/>
      <c r="C25" s="90"/>
      <c r="D25" s="90"/>
      <c r="E25" s="91"/>
      <c r="F25" s="98">
        <f>SUM(F27:F31)</f>
        <v>48815.890410843218</v>
      </c>
    </row>
    <row r="26" spans="1:13" ht="28.5" customHeight="1" x14ac:dyDescent="0.2">
      <c r="A26" s="92"/>
      <c r="B26" s="93"/>
      <c r="C26" s="93"/>
      <c r="D26" s="93"/>
      <c r="E26" s="94"/>
      <c r="F26" s="99"/>
    </row>
    <row r="27" spans="1:13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нар'!W159</f>
        <v>5965.9363442598251</v>
      </c>
      <c r="M27" s="32"/>
    </row>
    <row r="28" spans="1:13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нар'!X159</f>
        <v>1220.361024174008</v>
      </c>
    </row>
    <row r="29" spans="1:13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нар'!Y159</f>
        <v>4475.4530000000004</v>
      </c>
    </row>
    <row r="30" spans="1:13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нар'!AA159+'[1]УК ВР декабрь нар'!AB159+'[1]УК ВР декабрь нар'!AC159+'[1]УК ВР декабрь нар'!AD159+'[1]УК ВР декабрь нар'!AE159+'[1]УК ВР декабрь нар'!AF159+'[1]УК ВР декабрь нар'!AG159+'[1]УК ВР декабрь нар'!AH159+'[1]УК ВР декабрь нар'!AJ159+'[1]УК ВР декабрь нар'!AL159+'[1]УК ВР декабрь нар'!AN159+'[1]УК ВР декабрь нар'!AO159+'[1]УК ВР декабрь нар'!AP159+'[1]УК ВР декабрь нар'!AQ159+'[1]УК ВР декабрь нар'!AR159+'[1]УК ВР декабрь нар'!AT159</f>
        <v>17145.38</v>
      </c>
    </row>
    <row r="31" spans="1:13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нар'!AY159</f>
        <v>20008.76004240938</v>
      </c>
    </row>
    <row r="32" spans="1:13" ht="15.75" customHeight="1" x14ac:dyDescent="0.2">
      <c r="A32" s="89" t="s">
        <v>33</v>
      </c>
      <c r="B32" s="90"/>
      <c r="C32" s="90"/>
      <c r="D32" s="90"/>
      <c r="E32" s="91"/>
      <c r="F32" s="98">
        <f>SUM(F34:F38)+29043.14</f>
        <v>132341.87243780738</v>
      </c>
    </row>
    <row r="33" spans="1:13" ht="33" customHeight="1" x14ac:dyDescent="0.2">
      <c r="A33" s="92"/>
      <c r="B33" s="93"/>
      <c r="C33" s="93"/>
      <c r="D33" s="93"/>
      <c r="E33" s="94"/>
      <c r="F33" s="99"/>
    </row>
    <row r="34" spans="1:13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нар'!CN159+'[1]УК ВР декабрь нар'!DU159</f>
        <v>46469.043944036246</v>
      </c>
      <c r="M34" s="32"/>
    </row>
    <row r="35" spans="1:13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нар'!CO159+'[1]УК ВР декабрь нар'!DV159</f>
        <v>9664.481025123785</v>
      </c>
    </row>
    <row r="36" spans="1:13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нар'!CP159+'[1]УК ВР декабрь нар'!DW159</f>
        <v>6380.8603000000003</v>
      </c>
    </row>
    <row r="37" spans="1:13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нар'!AI159+'[1]УК ВР декабрь нар'!AJ159+'[1]УК ВР декабрь нар'!AS159+'[1]УК ВР декабрь нар'!BC159+'[1]УК ВР декабрь нар'!DB159+'[1]УК ВР декабрь нар'!EK159+'[1]УК ВР декабрь нар'!AM159</f>
        <v>2884</v>
      </c>
    </row>
    <row r="38" spans="1:13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нар'!DG159+'[1]УК ВР декабрь нар'!EQ159</f>
        <v>37900.347168647342</v>
      </c>
    </row>
    <row r="39" spans="1:13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SUM(F40:F48)+33088.28</f>
        <v>160746.41495625887</v>
      </c>
    </row>
    <row r="40" spans="1:13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нар'!FB159+'[1]УК ВР декабрь нар'!FX159</f>
        <v>70324.643977208019</v>
      </c>
      <c r="M40" s="32"/>
    </row>
    <row r="41" spans="1:13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нар'!FC159+'[1]УК ВР декабрь нар'!FY159</f>
        <v>14368.040358878465</v>
      </c>
    </row>
    <row r="42" spans="1:13" ht="15.6" hidden="1" customHeight="1" x14ac:dyDescent="0.25">
      <c r="A42" s="100" t="s">
        <v>21</v>
      </c>
      <c r="B42" s="100"/>
      <c r="C42" s="100"/>
      <c r="D42" s="100"/>
      <c r="E42" s="95"/>
      <c r="F42" s="25"/>
    </row>
    <row r="43" spans="1:13" ht="15.6" hidden="1" customHeight="1" x14ac:dyDescent="0.25">
      <c r="A43" s="95" t="s">
        <v>17</v>
      </c>
      <c r="B43" s="96"/>
      <c r="C43" s="96"/>
      <c r="D43" s="96"/>
      <c r="E43" s="96"/>
      <c r="F43" s="25"/>
    </row>
    <row r="44" spans="1:13" ht="15.6" hidden="1" customHeight="1" x14ac:dyDescent="0.25">
      <c r="A44" s="100" t="s">
        <v>22</v>
      </c>
      <c r="B44" s="100"/>
      <c r="C44" s="100"/>
      <c r="D44" s="100"/>
      <c r="E44" s="95"/>
      <c r="F44" s="25"/>
    </row>
    <row r="45" spans="1:13" ht="15.6" hidden="1" customHeight="1" x14ac:dyDescent="0.25">
      <c r="A45" s="95" t="s">
        <v>17</v>
      </c>
      <c r="B45" s="96"/>
      <c r="C45" s="96"/>
      <c r="D45" s="96"/>
      <c r="E45" s="96"/>
      <c r="F45" s="25"/>
    </row>
    <row r="46" spans="1:13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нар'!FD159+'[1]УК ВР декабрь нар'!FZ159</f>
        <v>323.16660000000007</v>
      </c>
    </row>
    <row r="47" spans="1:13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нар'!GG159+'[1]УК ВР декабрь нар'!FL159+'[1]УК ВР декабрь нар'!BB159+'[1]УК ВР декабрь нар'!AK159</f>
        <v>20224.560000000001</v>
      </c>
    </row>
    <row r="48" spans="1:13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нар'!FS159+'[1]УК ВР декабрь нар'!GL159</f>
        <v>22417.724020172383</v>
      </c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3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341904.17780490947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61308.95</v>
      </c>
    </row>
    <row r="52" spans="1:12" ht="15.75" x14ac:dyDescent="0.25">
      <c r="A52" s="95" t="s">
        <v>23</v>
      </c>
      <c r="B52" s="96"/>
      <c r="C52" s="96"/>
      <c r="D52" s="96"/>
      <c r="E52" s="96"/>
      <c r="F52" s="25">
        <v>21401.59</v>
      </c>
    </row>
    <row r="53" spans="1:12" ht="15.75" x14ac:dyDescent="0.25">
      <c r="A53" s="95" t="s">
        <v>24</v>
      </c>
      <c r="B53" s="96"/>
      <c r="C53" s="96"/>
      <c r="D53" s="96"/>
      <c r="E53" s="96"/>
      <c r="F53" s="25">
        <v>39907.360000000001</v>
      </c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403213.12780490948</v>
      </c>
    </row>
    <row r="56" spans="1:12" ht="15.75" x14ac:dyDescent="0.25">
      <c r="A56" s="88" t="s">
        <v>26</v>
      </c>
      <c r="B56" s="88"/>
      <c r="C56" s="88"/>
      <c r="D56" s="88"/>
      <c r="E56" s="88"/>
      <c r="F56" s="27">
        <f>E16</f>
        <v>418629.14</v>
      </c>
    </row>
    <row r="57" spans="1:12" ht="15.75" x14ac:dyDescent="0.25">
      <c r="A57" s="88" t="s">
        <v>27</v>
      </c>
      <c r="B57" s="88"/>
      <c r="C57" s="88"/>
      <c r="D57" s="88"/>
      <c r="E57" s="88"/>
      <c r="F57" s="26">
        <f>F16</f>
        <v>431526.21</v>
      </c>
      <c r="H57" s="28"/>
      <c r="L57" s="19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115198.4716736665</v>
      </c>
      <c r="H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'Р-Крестьянская 29'!A2:G2</f>
        <v>перед собственниками дома по адресу: ул. Р-Крестьянская 29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29'!G6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701086.67000000016</v>
      </c>
      <c r="F9" s="17">
        <f t="shared" ref="F9:G9" si="0">SUM(F10:F15)</f>
        <v>709275.32000000007</v>
      </c>
      <c r="G9" s="17">
        <f t="shared" si="0"/>
        <v>118503.22</v>
      </c>
    </row>
    <row r="10" spans="1:7" ht="15.75" x14ac:dyDescent="0.25">
      <c r="A10" s="72" t="s">
        <v>9</v>
      </c>
      <c r="B10" s="73"/>
      <c r="C10" s="73"/>
      <c r="D10" s="74"/>
      <c r="E10" s="18">
        <v>320640.46999999997</v>
      </c>
      <c r="F10" s="18">
        <v>324169.81</v>
      </c>
      <c r="G10" s="40">
        <v>67173.86</v>
      </c>
    </row>
    <row r="11" spans="1:7" ht="15.75" x14ac:dyDescent="0.25">
      <c r="A11" s="72" t="s">
        <v>10</v>
      </c>
      <c r="B11" s="73"/>
      <c r="C11" s="73"/>
      <c r="D11" s="74"/>
      <c r="E11" s="18"/>
      <c r="F11" s="18"/>
      <c r="G11" s="40"/>
    </row>
    <row r="12" spans="1:7" ht="15.75" x14ac:dyDescent="0.25">
      <c r="A12" s="72" t="s">
        <v>11</v>
      </c>
      <c r="B12" s="73"/>
      <c r="C12" s="73"/>
      <c r="D12" s="74"/>
      <c r="E12" s="18">
        <v>50791.91</v>
      </c>
      <c r="F12" s="18">
        <v>51333.46</v>
      </c>
      <c r="G12" s="40">
        <v>8431.14</v>
      </c>
    </row>
    <row r="13" spans="1:7" ht="15.75" x14ac:dyDescent="0.25">
      <c r="A13" s="72" t="s">
        <v>12</v>
      </c>
      <c r="B13" s="73"/>
      <c r="C13" s="73"/>
      <c r="D13" s="74"/>
      <c r="E13" s="18">
        <v>104337.46</v>
      </c>
      <c r="F13" s="18">
        <v>105259.03</v>
      </c>
      <c r="G13" s="40">
        <v>21169.85</v>
      </c>
    </row>
    <row r="14" spans="1:7" ht="15.75" x14ac:dyDescent="0.25">
      <c r="A14" s="65" t="s">
        <v>13</v>
      </c>
      <c r="B14" s="65"/>
      <c r="C14" s="65"/>
      <c r="D14" s="65"/>
      <c r="E14" s="18">
        <v>155096.01</v>
      </c>
      <c r="F14" s="18">
        <v>165615.23000000001</v>
      </c>
      <c r="G14" s="40">
        <v>14405.34</v>
      </c>
    </row>
    <row r="15" spans="1:7" ht="15.75" x14ac:dyDescent="0.25">
      <c r="A15" s="72" t="s">
        <v>68</v>
      </c>
      <c r="B15" s="73"/>
      <c r="C15" s="73"/>
      <c r="D15" s="74"/>
      <c r="E15" s="18">
        <v>70220.820000000007</v>
      </c>
      <c r="F15" s="18">
        <v>62897.79</v>
      </c>
      <c r="G15" s="40">
        <v>7323.03</v>
      </c>
    </row>
    <row r="16" spans="1:7" ht="15.75" x14ac:dyDescent="0.25">
      <c r="A16" s="75" t="s">
        <v>41</v>
      </c>
      <c r="B16" s="76"/>
      <c r="C16" s="76"/>
      <c r="D16" s="77"/>
      <c r="E16" s="17">
        <f>SUM(E17:E20)</f>
        <v>432281.46</v>
      </c>
      <c r="F16" s="17">
        <f>SUM(F17:F20)</f>
        <v>577819.24</v>
      </c>
      <c r="G16" s="17">
        <f>SUM(G17:G20)</f>
        <v>34779.19</v>
      </c>
    </row>
    <row r="17" spans="1:12" ht="15.75" x14ac:dyDescent="0.25">
      <c r="A17" s="117" t="s">
        <v>43</v>
      </c>
      <c r="B17" s="118"/>
      <c r="C17" s="118"/>
      <c r="D17" s="119"/>
      <c r="E17" s="18">
        <v>426361.56</v>
      </c>
      <c r="F17" s="18">
        <v>571814.12</v>
      </c>
      <c r="G17" s="40">
        <v>33964.5</v>
      </c>
    </row>
    <row r="18" spans="1:12" ht="15.75" x14ac:dyDescent="0.25">
      <c r="A18" s="65" t="s">
        <v>55</v>
      </c>
      <c r="B18" s="65"/>
      <c r="C18" s="65"/>
      <c r="D18" s="65"/>
      <c r="E18" s="18">
        <v>614.88</v>
      </c>
      <c r="F18" s="18">
        <v>624.21</v>
      </c>
      <c r="G18" s="40">
        <v>82.07</v>
      </c>
    </row>
    <row r="19" spans="1:12" ht="15.75" x14ac:dyDescent="0.25">
      <c r="A19" s="65" t="s">
        <v>56</v>
      </c>
      <c r="B19" s="65"/>
      <c r="C19" s="65"/>
      <c r="D19" s="65"/>
      <c r="E19" s="18"/>
      <c r="F19" s="18"/>
      <c r="G19" s="40"/>
    </row>
    <row r="20" spans="1:12" ht="15.75" x14ac:dyDescent="0.25">
      <c r="A20" s="65" t="s">
        <v>57</v>
      </c>
      <c r="B20" s="65"/>
      <c r="C20" s="65"/>
      <c r="D20" s="65"/>
      <c r="E20" s="18">
        <v>5305.02</v>
      </c>
      <c r="F20" s="18">
        <v>5380.91</v>
      </c>
      <c r="G20" s="40">
        <v>732.62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1358.28</v>
      </c>
      <c r="F21" s="17">
        <f>SUM(F22)</f>
        <v>1575.7</v>
      </c>
      <c r="G21" s="17">
        <f>SUM(G22)</f>
        <v>230.79</v>
      </c>
    </row>
    <row r="22" spans="1:12" ht="15.75" x14ac:dyDescent="0.25">
      <c r="A22" s="65" t="s">
        <v>15</v>
      </c>
      <c r="B22" s="65"/>
      <c r="C22" s="65"/>
      <c r="D22" s="65"/>
      <c r="E22" s="18">
        <v>1358.28</v>
      </c>
      <c r="F22" s="18">
        <v>1575.7</v>
      </c>
      <c r="G22" s="40">
        <v>230.79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4"/>
    </row>
    <row r="25" spans="1:12" ht="15.75" x14ac:dyDescent="0.25">
      <c r="A25" s="88" t="s">
        <v>59</v>
      </c>
      <c r="B25" s="88"/>
      <c r="C25" s="88"/>
      <c r="D25" s="88"/>
      <c r="E25" s="88"/>
      <c r="F25" s="41">
        <f>'Р-Крестьянская 29'!F58</f>
        <v>115198.4716736665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98">
        <f>SUM(F28:F32)</f>
        <v>34504.679596564099</v>
      </c>
    </row>
    <row r="27" spans="1:12" ht="13.15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нар'!W159</f>
        <v>5174.005202646671</v>
      </c>
      <c r="L28" s="32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нар'!X159</f>
        <v>1588.9674833495869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нар'!Y159</f>
        <v>1122.7411999999999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нар'!AV159+'[2]УК ВР декабрь нар'!BN159</f>
        <v>0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нар'!AY159</f>
        <v>26618.965710567842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98">
        <f>SUM(F35:F39)+31939.48</f>
        <v>107755.4636745687</v>
      </c>
    </row>
    <row r="34" spans="1:12" ht="13.15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нар'!CN159+'[2]УК ВР декабрь нар'!DU159</f>
        <v>28937.855357188248</v>
      </c>
      <c r="L35" s="32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нар'!CO159+'[2]УК ВР декабрь нар'!DV159</f>
        <v>8914.0611850606711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нар'!CP159+'[2]УК ВР декабрь нар'!DW159</f>
        <v>12382.206799999998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нар'!BM159+'[2]УК ВР декабрь нар'!DB159+'[2]УК ВР декабрь нар'!EL159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нар'!DG159+'[2]УК ВР декабрь нар'!EQ159</f>
        <v>25581.860332319789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153385.66987938242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нар'!FB159+'[2]УК ВР декабрь нар'!FX159</f>
        <v>71559.700254837429</v>
      </c>
      <c r="L41" s="32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нар'!FC159+'[2]УК ВР декабрь нар'!FY159</f>
        <v>45894.474839823342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нар'!FD159+'[2]УК ВР декабрь нар'!FZ159</f>
        <v>694.63020000000006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нар'!GG159+'[2]УК ВР декабрь нар'!FL159+'[2]УК ВР декабрь нар'!AK159</f>
        <v>10598.82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нар'!FS159+'[2]УК ВР декабрь нар'!GL159</f>
        <v>24638.044584721654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295645.8131505152</v>
      </c>
      <c r="K51" s="19"/>
    </row>
    <row r="52" spans="1:15" ht="15.75" x14ac:dyDescent="0.25">
      <c r="A52" s="31" t="s">
        <v>66</v>
      </c>
      <c r="B52" s="37"/>
      <c r="C52" s="37"/>
      <c r="D52" s="37"/>
      <c r="E52" s="37"/>
      <c r="F52" s="26">
        <f>F53+F54+F55</f>
        <v>66168.44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25003.21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41165.230000000003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361814.2531505152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426361.56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571814.12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179745.77852315136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69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'Р-Крестьянская 29'!A2:G2</f>
        <v>перед собственниками дома по адресу: ул. Р-Крестьянская 29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29'!G6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406030.64999999997</v>
      </c>
      <c r="F9" s="17">
        <f t="shared" ref="F9:G9" si="0">SUM(F10:F15)</f>
        <v>488200.10000000003</v>
      </c>
      <c r="G9" s="17">
        <f t="shared" si="0"/>
        <v>36333.770000000004</v>
      </c>
    </row>
    <row r="10" spans="1:7" ht="15.75" x14ac:dyDescent="0.25">
      <c r="A10" s="72" t="s">
        <v>9</v>
      </c>
      <c r="B10" s="73"/>
      <c r="C10" s="73"/>
      <c r="D10" s="74"/>
      <c r="E10" s="18">
        <v>224048.09</v>
      </c>
      <c r="F10" s="18">
        <v>272000.38</v>
      </c>
      <c r="G10" s="40">
        <v>19221.57</v>
      </c>
    </row>
    <row r="11" spans="1:7" ht="15.75" x14ac:dyDescent="0.25">
      <c r="A11" s="72" t="s">
        <v>10</v>
      </c>
      <c r="B11" s="73"/>
      <c r="C11" s="73"/>
      <c r="D11" s="74"/>
      <c r="E11" s="18">
        <v>0</v>
      </c>
      <c r="F11" s="18">
        <v>0</v>
      </c>
      <c r="G11" s="40">
        <v>0</v>
      </c>
    </row>
    <row r="12" spans="1:7" ht="15.75" x14ac:dyDescent="0.25">
      <c r="A12" s="72" t="s">
        <v>11</v>
      </c>
      <c r="B12" s="73"/>
      <c r="C12" s="73"/>
      <c r="D12" s="74"/>
      <c r="E12" s="18">
        <v>50347.51</v>
      </c>
      <c r="F12" s="18">
        <v>54461.65</v>
      </c>
      <c r="G12" s="40">
        <v>4317</v>
      </c>
    </row>
    <row r="13" spans="1:7" ht="15.75" x14ac:dyDescent="0.25">
      <c r="A13" s="72" t="s">
        <v>12</v>
      </c>
      <c r="B13" s="73"/>
      <c r="C13" s="73"/>
      <c r="D13" s="74"/>
      <c r="E13" s="18">
        <v>101350.2</v>
      </c>
      <c r="F13" s="18">
        <v>110162.22</v>
      </c>
      <c r="G13" s="40">
        <v>12357.83</v>
      </c>
    </row>
    <row r="14" spans="1:7" ht="15.75" x14ac:dyDescent="0.25">
      <c r="A14" s="65" t="s">
        <v>13</v>
      </c>
      <c r="B14" s="65"/>
      <c r="C14" s="65"/>
      <c r="D14" s="65"/>
      <c r="E14" s="18">
        <v>24777.41</v>
      </c>
      <c r="F14" s="18">
        <v>40419.39</v>
      </c>
      <c r="G14" s="40">
        <v>-1236.6400000000001</v>
      </c>
    </row>
    <row r="15" spans="1:7" ht="15.75" x14ac:dyDescent="0.25">
      <c r="A15" s="72" t="s">
        <v>68</v>
      </c>
      <c r="B15" s="73"/>
      <c r="C15" s="73"/>
      <c r="D15" s="74"/>
      <c r="E15" s="18">
        <v>5507.44</v>
      </c>
      <c r="F15" s="18">
        <v>11156.46</v>
      </c>
      <c r="G15" s="40">
        <v>1674.01</v>
      </c>
    </row>
    <row r="16" spans="1:7" ht="15.75" x14ac:dyDescent="0.25">
      <c r="A16" s="75" t="s">
        <v>41</v>
      </c>
      <c r="B16" s="76"/>
      <c r="C16" s="76"/>
      <c r="D16" s="77"/>
      <c r="E16" s="17">
        <f>SUM(E17:E20)</f>
        <v>363076.79</v>
      </c>
      <c r="F16" s="17">
        <f>SUM(F17:F20)</f>
        <v>383662.22</v>
      </c>
      <c r="G16" s="17">
        <f>SUM(G17:G20)</f>
        <v>32406.949999999997</v>
      </c>
    </row>
    <row r="17" spans="1:12" ht="23.25" customHeight="1" x14ac:dyDescent="0.25">
      <c r="A17" s="117" t="s">
        <v>43</v>
      </c>
      <c r="B17" s="118"/>
      <c r="C17" s="118"/>
      <c r="D17" s="119"/>
      <c r="E17" s="18">
        <v>354467.7</v>
      </c>
      <c r="F17" s="18">
        <v>375707.34</v>
      </c>
      <c r="G17" s="40">
        <v>30938.05</v>
      </c>
    </row>
    <row r="18" spans="1:12" ht="15.75" x14ac:dyDescent="0.25">
      <c r="A18" s="65" t="s">
        <v>55</v>
      </c>
      <c r="B18" s="65"/>
      <c r="C18" s="65"/>
      <c r="D18" s="65"/>
      <c r="E18" s="18">
        <v>622.35</v>
      </c>
      <c r="F18" s="18">
        <v>621.41</v>
      </c>
      <c r="G18" s="40">
        <v>83.01</v>
      </c>
    </row>
    <row r="19" spans="1:12" ht="15.75" x14ac:dyDescent="0.25">
      <c r="A19" s="65" t="s">
        <v>56</v>
      </c>
      <c r="B19" s="65"/>
      <c r="C19" s="65"/>
      <c r="D19" s="65"/>
      <c r="E19" s="18">
        <v>0</v>
      </c>
      <c r="F19" s="18">
        <v>0</v>
      </c>
      <c r="G19" s="40">
        <v>0</v>
      </c>
    </row>
    <row r="20" spans="1:12" ht="15.75" x14ac:dyDescent="0.25">
      <c r="A20" s="65" t="s">
        <v>57</v>
      </c>
      <c r="B20" s="65"/>
      <c r="C20" s="65"/>
      <c r="D20" s="65"/>
      <c r="E20" s="18">
        <v>7986.74</v>
      </c>
      <c r="F20" s="18">
        <v>7333.47</v>
      </c>
      <c r="G20" s="40">
        <v>1385.89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0</v>
      </c>
      <c r="F21" s="17">
        <f>SUM(F22)</f>
        <v>145.13999999999999</v>
      </c>
      <c r="G21" s="17">
        <f>SUM(G22)</f>
        <v>85.65</v>
      </c>
    </row>
    <row r="22" spans="1:12" ht="15.75" x14ac:dyDescent="0.25">
      <c r="A22" s="65" t="s">
        <v>15</v>
      </c>
      <c r="B22" s="65"/>
      <c r="C22" s="65"/>
      <c r="D22" s="65"/>
      <c r="E22" s="18">
        <v>0</v>
      </c>
      <c r="F22" s="18">
        <v>145.13999999999999</v>
      </c>
      <c r="G22" s="40">
        <v>85.65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4"/>
    </row>
    <row r="25" spans="1:12" ht="15.75" x14ac:dyDescent="0.25">
      <c r="A25" s="88" t="s">
        <v>71</v>
      </c>
      <c r="B25" s="88"/>
      <c r="C25" s="88"/>
      <c r="D25" s="88"/>
      <c r="E25" s="88"/>
      <c r="F25" s="41">
        <f>'Р-Крестьянская 29(2019)'!F59</f>
        <v>179745.77852315136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98">
        <f>SUM(F28:F32)</f>
        <v>75415.754569914046</v>
      </c>
    </row>
    <row r="27" spans="1:12" ht="66.599999999999994" customHeight="1" x14ac:dyDescent="0.2">
      <c r="A27" s="92"/>
      <c r="B27" s="93"/>
      <c r="C27" s="93"/>
      <c r="D27" s="93"/>
      <c r="E27" s="94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нар'!W159</f>
        <v>11254.100957448631</v>
      </c>
      <c r="L28" s="32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нар'!X159</f>
        <v>2660.3873862334294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нар'!Y159</f>
        <v>16.3461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нар'!AA159+'[3]УК ВР декабрь нар'!AB159+'[3]УК ВР декабрь нар'!AC159+'[3]УК ВР декабрь нар'!AD159+'[3]УК ВР декабрь нар'!AE159+'[3]УК ВР декабрь нар'!AF159+'[3]УК ВР декабрь нар'!AG159+'[3]УК ВР декабрь нар'!AH159+'[3]УК ВР декабрь нар'!AJ159+'[3]УК ВР декабрь нар'!AL159+'[3]УК ВР декабрь нар'!AN159+'[3]УК ВР декабрь нар'!AO159+'[3]УК ВР декабрь нар'!AP159+'[3]УК ВР декабрь нар'!AQ159+'[3]УК ВР декабрь нар'!AR159+'[3]УК ВР декабрь нар'!AT159</f>
        <v>8034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нар'!AY159</f>
        <v>53450.920126231984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98">
        <f>SUM(F35:F39)+32055.58</f>
        <v>133904.34827294093</v>
      </c>
    </row>
    <row r="34" spans="1:12" ht="81" customHeight="1" x14ac:dyDescent="0.2">
      <c r="A34" s="92"/>
      <c r="B34" s="93"/>
      <c r="C34" s="93"/>
      <c r="D34" s="93"/>
      <c r="E34" s="94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нар'!CN159+'[3]УК ВР декабрь нар'!DU159</f>
        <v>49373.714803352959</v>
      </c>
      <c r="L35" s="32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нар'!CO159+'[3]УК ВР декабрь нар'!DV159</f>
        <v>13004.088338326397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нар'!CP159+'[3]УК ВР декабрь нар'!DW159</f>
        <v>3068.4214999999999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нар'!AI159+'[3]УК ВР декабрь нар'!AJ159+'[3]УК ВР декабрь нар'!AS159+'[3]УК ВР декабрь нар'!BM159+'[3]УК ВР декабрь нар'!DB159+'[3]УК ВР декабрь нар'!EK159+'[3]УК ВР декабрь нар'!AM159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нар'!DF159+'[3]УК ВР декабрь нар'!EP159</f>
        <v>36402.543631261578</v>
      </c>
    </row>
    <row r="40" spans="1:12" ht="61.9" customHeight="1" x14ac:dyDescent="0.25">
      <c r="A40" s="106" t="s">
        <v>74</v>
      </c>
      <c r="B40" s="107"/>
      <c r="C40" s="107"/>
      <c r="D40" s="107"/>
      <c r="E40" s="108"/>
      <c r="F40" s="26">
        <f>SUM(F41:F49)</f>
        <v>116151.0355779872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нар'!FB159+'[3]УК ВР декабрь нар'!FX159</f>
        <v>71513.283225109524</v>
      </c>
      <c r="L41" s="32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нар'!FC159+'[3]УК ВР декабрь нар'!FY159</f>
        <v>19659.453940930594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нар'!FD159+'[3]УК ВР декабрь нар'!FZ159</f>
        <v>1128.4056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нар'!GG159+'[3]УК ВР декабрь нар'!FL159+'[3]УК ВР декабрь нар'!FE159+'[3]УК ВР декабрь нар'!AK159</f>
        <v>367.2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нар'!FS159+'[3]УК ВР декабрь нар'!GL159</f>
        <v>23482.692811947101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325471.13842084218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59374.869999999995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17960.95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41413.919999999998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384846.00842084218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354467.7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375707.34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149367.47010230919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6" t="s">
        <v>76</v>
      </c>
      <c r="B1" s="66"/>
      <c r="C1" s="66"/>
      <c r="D1" s="66"/>
      <c r="E1" s="66"/>
      <c r="F1" s="66"/>
      <c r="G1" s="67"/>
    </row>
    <row r="2" spans="1:7" x14ac:dyDescent="0.2">
      <c r="A2" s="68" t="str">
        <f>'Р-Крестьянская 29'!A2:G2</f>
        <v>перед собственниками дома по адресу: ул. Р-Крестьянская 29</v>
      </c>
      <c r="B2" s="69"/>
      <c r="C2" s="69"/>
      <c r="D2" s="69"/>
      <c r="E2" s="69"/>
      <c r="F2" s="69"/>
      <c r="G2" s="69"/>
    </row>
    <row r="3" spans="1:7" hidden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idden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idden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29'!G6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tr">
        <f>'Р-Крестьянская 29'!G8</f>
        <v>задолженность с нарастающим итогом с -01.08.2011г</v>
      </c>
    </row>
    <row r="9" spans="1:7" ht="15.75" x14ac:dyDescent="0.25">
      <c r="A9" s="84" t="s">
        <v>8</v>
      </c>
      <c r="B9" s="85"/>
      <c r="C9" s="85"/>
      <c r="D9" s="86"/>
      <c r="E9" s="17">
        <f>SUM(E10:E15)</f>
        <v>0</v>
      </c>
      <c r="F9" s="17">
        <f t="shared" ref="F9:G9" si="0">SUM(F10:F15)</f>
        <v>18425.38</v>
      </c>
      <c r="G9" s="17">
        <f t="shared" si="0"/>
        <v>17908.39</v>
      </c>
    </row>
    <row r="10" spans="1:7" ht="15.75" x14ac:dyDescent="0.25">
      <c r="A10" s="72" t="s">
        <v>9</v>
      </c>
      <c r="B10" s="73"/>
      <c r="C10" s="73"/>
      <c r="D10" s="74"/>
      <c r="E10" s="18">
        <v>0</v>
      </c>
      <c r="F10" s="18">
        <v>10173.58</v>
      </c>
      <c r="G10" s="40">
        <v>9047.99</v>
      </c>
    </row>
    <row r="11" spans="1:7" ht="15.75" x14ac:dyDescent="0.25">
      <c r="A11" s="72" t="s">
        <v>10</v>
      </c>
      <c r="B11" s="73"/>
      <c r="C11" s="73"/>
      <c r="D11" s="74"/>
      <c r="E11" s="18"/>
      <c r="F11" s="18"/>
      <c r="G11" s="40"/>
    </row>
    <row r="12" spans="1:7" ht="15.75" x14ac:dyDescent="0.25">
      <c r="A12" s="72" t="s">
        <v>11</v>
      </c>
      <c r="B12" s="73"/>
      <c r="C12" s="73"/>
      <c r="D12" s="74"/>
      <c r="E12" s="18">
        <v>0</v>
      </c>
      <c r="F12" s="18">
        <v>2408.35</v>
      </c>
      <c r="G12" s="40">
        <v>1908.65</v>
      </c>
    </row>
    <row r="13" spans="1:7" ht="15.75" x14ac:dyDescent="0.25">
      <c r="A13" s="72" t="s">
        <v>12</v>
      </c>
      <c r="B13" s="73"/>
      <c r="C13" s="73"/>
      <c r="D13" s="74"/>
      <c r="E13" s="18">
        <v>0</v>
      </c>
      <c r="F13" s="18">
        <v>5336.18</v>
      </c>
      <c r="G13" s="40">
        <v>7021.65</v>
      </c>
    </row>
    <row r="14" spans="1:7" ht="15.75" x14ac:dyDescent="0.25">
      <c r="A14" s="65" t="s">
        <v>13</v>
      </c>
      <c r="B14" s="65"/>
      <c r="C14" s="65"/>
      <c r="D14" s="65"/>
      <c r="E14" s="18">
        <v>0</v>
      </c>
      <c r="F14" s="18">
        <v>-595.69000000000005</v>
      </c>
      <c r="G14" s="40">
        <v>-640.95000000000005</v>
      </c>
    </row>
    <row r="15" spans="1:7" ht="15.75" x14ac:dyDescent="0.25">
      <c r="A15" s="72" t="s">
        <v>68</v>
      </c>
      <c r="B15" s="73"/>
      <c r="C15" s="73"/>
      <c r="D15" s="74"/>
      <c r="E15" s="18">
        <v>0</v>
      </c>
      <c r="F15" s="18">
        <v>1102.96</v>
      </c>
      <c r="G15" s="40">
        <v>571.04999999999995</v>
      </c>
    </row>
    <row r="16" spans="1:7" ht="15.75" hidden="1" x14ac:dyDescent="0.25">
      <c r="A16" s="75" t="s">
        <v>41</v>
      </c>
      <c r="B16" s="76"/>
      <c r="C16" s="76"/>
      <c r="D16" s="77"/>
      <c r="E16" s="17">
        <f>SUM(E17:E20)</f>
        <v>437055.35</v>
      </c>
      <c r="F16" s="17">
        <f t="shared" ref="F16:G16" si="1">SUM(F17:F20)</f>
        <v>388652.64999999997</v>
      </c>
      <c r="G16" s="17">
        <f t="shared" si="1"/>
        <v>163289.94</v>
      </c>
    </row>
    <row r="17" spans="1:12" ht="52.15" customHeight="1" x14ac:dyDescent="0.25">
      <c r="A17" s="117" t="s">
        <v>78</v>
      </c>
      <c r="B17" s="118"/>
      <c r="C17" s="118"/>
      <c r="D17" s="119"/>
      <c r="E17" s="18">
        <v>423203.18</v>
      </c>
      <c r="F17" s="18">
        <v>375245.98</v>
      </c>
      <c r="G17" s="40">
        <v>161375.54</v>
      </c>
    </row>
    <row r="18" spans="1:12" ht="15.75" x14ac:dyDescent="0.25">
      <c r="A18" s="65" t="s">
        <v>55</v>
      </c>
      <c r="B18" s="65"/>
      <c r="C18" s="65"/>
      <c r="D18" s="65"/>
      <c r="E18" s="18">
        <v>629.37</v>
      </c>
      <c r="F18" s="18">
        <v>614.29999999999995</v>
      </c>
      <c r="G18" s="40">
        <v>98.08</v>
      </c>
    </row>
    <row r="19" spans="1:12" ht="15.75" x14ac:dyDescent="0.25">
      <c r="A19" s="65" t="s">
        <v>56</v>
      </c>
      <c r="B19" s="65"/>
      <c r="C19" s="65"/>
      <c r="D19" s="65"/>
      <c r="E19" s="18"/>
      <c r="F19" s="18"/>
      <c r="G19" s="40"/>
    </row>
    <row r="20" spans="1:12" ht="15.75" x14ac:dyDescent="0.25">
      <c r="A20" s="65" t="s">
        <v>57</v>
      </c>
      <c r="B20" s="65"/>
      <c r="C20" s="65"/>
      <c r="D20" s="65"/>
      <c r="E20" s="18">
        <v>13222.8</v>
      </c>
      <c r="F20" s="18">
        <v>12792.37</v>
      </c>
      <c r="G20" s="40">
        <v>1816.32</v>
      </c>
    </row>
    <row r="21" spans="1:12" ht="15.75" x14ac:dyDescent="0.25">
      <c r="A21" s="87" t="s">
        <v>14</v>
      </c>
      <c r="B21" s="87"/>
      <c r="C21" s="87"/>
      <c r="D21" s="87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5" t="s">
        <v>15</v>
      </c>
      <c r="B22" s="65"/>
      <c r="C22" s="65"/>
      <c r="D22" s="65"/>
      <c r="E22" s="18"/>
      <c r="F22" s="18"/>
      <c r="G22" s="40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4"/>
    </row>
    <row r="25" spans="1:12" ht="15.75" x14ac:dyDescent="0.25">
      <c r="A25" s="88" t="s">
        <v>77</v>
      </c>
      <c r="B25" s="88"/>
      <c r="C25" s="88"/>
      <c r="D25" s="88"/>
      <c r="E25" s="88"/>
      <c r="F25" s="41">
        <f>'Р-Крестьянская 29(2020)'!F59</f>
        <v>149367.47010230919</v>
      </c>
      <c r="G25" s="19"/>
    </row>
    <row r="26" spans="1:12" x14ac:dyDescent="0.2">
      <c r="A26" s="89" t="s">
        <v>72</v>
      </c>
      <c r="B26" s="90"/>
      <c r="C26" s="90"/>
      <c r="D26" s="90"/>
      <c r="E26" s="91"/>
      <c r="F26" s="98">
        <f>SUM(F28:F32)</f>
        <v>47891.94754663956</v>
      </c>
    </row>
    <row r="27" spans="1:12" ht="56.45" customHeight="1" x14ac:dyDescent="0.2">
      <c r="A27" s="92"/>
      <c r="B27" s="93"/>
      <c r="C27" s="93"/>
      <c r="D27" s="93"/>
      <c r="E27" s="94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5">
        <f>'[4]УК ВР декабрь нар'!W159</f>
        <v>6810.8695270046737</v>
      </c>
      <c r="L28" s="32"/>
    </row>
    <row r="29" spans="1:12" ht="15.75" hidden="1" x14ac:dyDescent="0.25">
      <c r="A29" s="95" t="s">
        <v>31</v>
      </c>
      <c r="B29" s="96"/>
      <c r="C29" s="96"/>
      <c r="D29" s="96"/>
      <c r="E29" s="97"/>
      <c r="F29" s="25">
        <f>'[4]УК ВР декабрь нар'!X159</f>
        <v>1642.3661086011434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5">
        <f>'[4]УК ВР декабрь нар'!Y159+'[4]УК ВР декабрь нар'!DX159</f>
        <v>8639.4855000000007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5">
        <f>'[4]УК ВР декабрь нар'!AV159+'[4]УК ВР декабрь нар'!BM159+'[4]УК ВР декабрь нар'!BN159+'[4]УК ВР декабрь нар'!BO159+'[4]УК ВР декабрь нар'!BP159+'[4]УК ВР декабрь нар'!EG159+'[4]УК ВР декабрь нар'!EH159+'[4]УК ВР декабрь нар'!EI159+'[4]УК ВР декабрь нар'!EJ159</f>
        <v>7168.8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5">
        <f>'[4]УК ВР декабрь нар'!AY159</f>
        <v>23630.426411033743</v>
      </c>
    </row>
    <row r="33" spans="1:12" x14ac:dyDescent="0.2">
      <c r="A33" s="89" t="s">
        <v>73</v>
      </c>
      <c r="B33" s="90"/>
      <c r="C33" s="90"/>
      <c r="D33" s="90"/>
      <c r="E33" s="91"/>
      <c r="F33" s="98">
        <f>SUM(F35:F39)+35453.4</f>
        <v>86918.629983786377</v>
      </c>
    </row>
    <row r="34" spans="1:12" ht="94.9" customHeight="1" x14ac:dyDescent="0.2">
      <c r="A34" s="92"/>
      <c r="B34" s="93"/>
      <c r="C34" s="93"/>
      <c r="D34" s="93"/>
      <c r="E34" s="94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5">
        <f>'[4]УК ВР декабрь нар'!CN159+'[4]УК ВР декабрь нар'!DU159</f>
        <v>28147.726616325657</v>
      </c>
      <c r="L35" s="32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5">
        <f>'[4]УК ВР декабрь нар'!CO159+'[4]УК ВР декабрь нар'!DV159</f>
        <v>7085.0867951903583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5">
        <f>'[4]УК ВР декабрь нар'!CP159+'[4]УК ВР декабрь нар'!DL159+'[4]УК ВР декабрь нар'!DP159+'[4]УК ВР декабрь нар'!DT159</f>
        <v>948.40340000000003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5">
        <f>'[4]УК ВР декабрь нар'!DB159+'[4]УК ВР декабрь нар'!DY159+'[4]УК ВР декабрь нар'!DZ159+'[4]УК ВР декабрь нар'!EA159+'[4]УК ВР декабрь нар'!EB159+'[4]УК ВР декабрь нар'!EC159+'[4]УК ВР декабрь нар'!ED159+'[4]УК ВР декабрь нар'!EE159+'[4]УК ВР декабрь нар'!EF159</f>
        <v>0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'[4]УК ВР декабрь нар'!DG159+'[4]УК ВР декабрь нар'!EP159</f>
        <v>15284.013172270368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150948.62395000001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5">
        <f>'[4]УК ВР декабрь нар'!$EU159+'[4]УК ВР декабрь нар'!FV159+'[4]УК ВР декабрь нар'!EY159</f>
        <v>149247.28000000003</v>
      </c>
      <c r="L41" s="32"/>
    </row>
    <row r="42" spans="1:12" ht="15.75" hidden="1" x14ac:dyDescent="0.25">
      <c r="A42" s="95" t="s">
        <v>31</v>
      </c>
      <c r="B42" s="96"/>
      <c r="C42" s="96"/>
      <c r="D42" s="96"/>
      <c r="E42" s="96"/>
      <c r="F42" s="25"/>
    </row>
    <row r="43" spans="1:12" ht="15.75" hidden="1" x14ac:dyDescent="0.25">
      <c r="A43" s="100" t="s">
        <v>21</v>
      </c>
      <c r="B43" s="100"/>
      <c r="C43" s="100"/>
      <c r="D43" s="100"/>
      <c r="E43" s="95"/>
      <c r="F43" s="25"/>
    </row>
    <row r="44" spans="1:12" ht="15.75" hidden="1" x14ac:dyDescent="0.25">
      <c r="A44" s="95" t="s">
        <v>17</v>
      </c>
      <c r="B44" s="96"/>
      <c r="C44" s="96"/>
      <c r="D44" s="96"/>
      <c r="E44" s="96"/>
      <c r="F44" s="25"/>
    </row>
    <row r="45" spans="1:12" ht="15.75" hidden="1" x14ac:dyDescent="0.25">
      <c r="A45" s="100" t="s">
        <v>22</v>
      </c>
      <c r="B45" s="100"/>
      <c r="C45" s="100"/>
      <c r="D45" s="100"/>
      <c r="E45" s="95"/>
      <c r="F45" s="25"/>
    </row>
    <row r="46" spans="1:12" ht="15.75" hidden="1" x14ac:dyDescent="0.25">
      <c r="A46" s="95" t="s">
        <v>17</v>
      </c>
      <c r="B46" s="96"/>
      <c r="C46" s="96"/>
      <c r="D46" s="96"/>
      <c r="E46" s="96"/>
      <c r="F46" s="25"/>
    </row>
    <row r="47" spans="1:12" ht="15.75" hidden="1" x14ac:dyDescent="0.25">
      <c r="A47" s="100" t="s">
        <v>18</v>
      </c>
      <c r="B47" s="100"/>
      <c r="C47" s="100"/>
      <c r="D47" s="100"/>
      <c r="E47" s="95"/>
      <c r="F47" s="25">
        <f>'[4]УК ВР декабрь нар'!EW159+'[4]УК ВР декабрь нар'!FA159+'[4]УК ВР декабрь нар'!FZ159</f>
        <v>1369.1953499999997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5">
        <f>'[4]УК ВР декабрь нар'!FL159+'[4]УК ВР декабрь нар'!GG159</f>
        <v>332.14859999999999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5">
        <f>'[4]УК ВР декабрь нар'!FS159+'[4]УК ВР декабрь нар'!GL159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285759.20148042595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49391.87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7389.72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42002.15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335151.07148042595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423203.18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375245.98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237419.57862188324</v>
      </c>
      <c r="H59" s="28"/>
      <c r="K59" s="19"/>
    </row>
    <row r="61" spans="1:15" ht="33.6" customHeight="1" x14ac:dyDescent="0.2">
      <c r="A61" s="120" t="s">
        <v>79</v>
      </c>
      <c r="B61" s="120"/>
      <c r="C61" s="120"/>
      <c r="D61" s="120"/>
      <c r="E61" s="120"/>
      <c r="F61" s="45">
        <f>F59-G17</f>
        <v>76044.038621883228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80</v>
      </c>
      <c r="B1" s="124"/>
      <c r="C1" s="124"/>
      <c r="D1" s="124"/>
      <c r="E1" s="124"/>
      <c r="F1" s="124"/>
      <c r="G1" s="69"/>
      <c r="I1" s="47"/>
    </row>
    <row r="2" spans="1:9" ht="22.5" customHeight="1" x14ac:dyDescent="0.2">
      <c r="A2" s="124" t="str">
        <f>'Р-Крестьянская 29(2021)'!A2:G2</f>
        <v>перед собственниками дома по адресу: ул. Р-Крестьянская 29</v>
      </c>
      <c r="B2" s="69"/>
      <c r="C2" s="69"/>
      <c r="D2" s="69"/>
      <c r="E2" s="69"/>
      <c r="F2" s="69"/>
      <c r="G2" s="69"/>
      <c r="I2" s="47"/>
    </row>
    <row r="3" spans="1:9" hidden="1" x14ac:dyDescent="0.2">
      <c r="A3" s="125" t="s">
        <v>0</v>
      </c>
      <c r="B3" s="126"/>
      <c r="C3" s="126"/>
      <c r="D3" s="126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5" t="s">
        <v>2</v>
      </c>
      <c r="B4" s="126"/>
      <c r="C4" s="126"/>
      <c r="D4" s="126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5" t="s">
        <v>3</v>
      </c>
      <c r="B5" s="126"/>
      <c r="C5" s="126"/>
      <c r="D5" s="126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9"/>
      <c r="B7" s="52"/>
      <c r="C7" s="11"/>
      <c r="D7" s="12"/>
      <c r="E7" s="53"/>
      <c r="F7" s="54"/>
      <c r="G7" s="45"/>
      <c r="H7" s="45"/>
      <c r="I7" s="47"/>
    </row>
    <row r="8" spans="1:9" ht="8.4499999999999993" customHeight="1" x14ac:dyDescent="0.25">
      <c r="A8" s="9"/>
      <c r="B8" s="10"/>
      <c r="C8" s="11"/>
      <c r="D8" s="12"/>
      <c r="E8" s="55"/>
      <c r="F8" s="54"/>
      <c r="G8" s="45"/>
    </row>
    <row r="9" spans="1:9" ht="38.25" x14ac:dyDescent="0.2">
      <c r="A9" s="121" t="s">
        <v>5</v>
      </c>
      <c r="B9" s="122"/>
      <c r="C9" s="122"/>
      <c r="D9" s="123"/>
      <c r="E9" s="56" t="s">
        <v>6</v>
      </c>
      <c r="F9" s="56" t="s">
        <v>7</v>
      </c>
      <c r="G9" s="57" t="s">
        <v>81</v>
      </c>
    </row>
    <row r="10" spans="1:9" ht="15.75" x14ac:dyDescent="0.25">
      <c r="A10" s="131" t="s">
        <v>8</v>
      </c>
      <c r="B10" s="132"/>
      <c r="C10" s="132"/>
      <c r="D10" s="133"/>
      <c r="E10" s="58">
        <f>SUM(E11:E16)</f>
        <v>-548.72</v>
      </c>
      <c r="F10" s="58">
        <f>SUM(F11:F16)</f>
        <v>-548.72</v>
      </c>
      <c r="G10" s="58">
        <f>SUM(G11:G16)</f>
        <v>16694.219999999998</v>
      </c>
    </row>
    <row r="11" spans="1:9" ht="15.75" x14ac:dyDescent="0.25">
      <c r="A11" s="134" t="s">
        <v>9</v>
      </c>
      <c r="B11" s="135"/>
      <c r="C11" s="135"/>
      <c r="D11" s="136"/>
      <c r="E11" s="40">
        <v>0</v>
      </c>
      <c r="F11" s="40">
        <v>0</v>
      </c>
      <c r="G11" s="40">
        <v>7833.82</v>
      </c>
    </row>
    <row r="12" spans="1:9" ht="15.75" x14ac:dyDescent="0.25">
      <c r="A12" s="134" t="s">
        <v>10</v>
      </c>
      <c r="B12" s="135"/>
      <c r="C12" s="135"/>
      <c r="D12" s="136"/>
      <c r="E12" s="40"/>
      <c r="F12" s="40"/>
      <c r="G12" s="40"/>
    </row>
    <row r="13" spans="1:9" ht="15.75" x14ac:dyDescent="0.25">
      <c r="A13" s="134" t="s">
        <v>11</v>
      </c>
      <c r="B13" s="135"/>
      <c r="C13" s="135"/>
      <c r="D13" s="136"/>
      <c r="E13" s="40">
        <v>-37.71</v>
      </c>
      <c r="F13" s="40">
        <v>-37.71</v>
      </c>
      <c r="G13" s="40">
        <v>1908.65</v>
      </c>
    </row>
    <row r="14" spans="1:9" ht="15.75" x14ac:dyDescent="0.25">
      <c r="A14" s="134" t="s">
        <v>12</v>
      </c>
      <c r="B14" s="135"/>
      <c r="C14" s="135"/>
      <c r="D14" s="136"/>
      <c r="E14" s="40">
        <v>-242.59</v>
      </c>
      <c r="F14" s="40">
        <v>-242.59</v>
      </c>
      <c r="G14" s="40">
        <v>7021.65</v>
      </c>
    </row>
    <row r="15" spans="1:9" ht="15.75" x14ac:dyDescent="0.25">
      <c r="A15" s="127" t="s">
        <v>13</v>
      </c>
      <c r="B15" s="127"/>
      <c r="C15" s="127"/>
      <c r="D15" s="127"/>
      <c r="E15" s="40">
        <v>-268.42</v>
      </c>
      <c r="F15" s="40">
        <v>-268.42</v>
      </c>
      <c r="G15" s="40">
        <v>-640.95000000000005</v>
      </c>
    </row>
    <row r="16" spans="1:9" ht="15.75" x14ac:dyDescent="0.25">
      <c r="A16" s="134" t="s">
        <v>82</v>
      </c>
      <c r="B16" s="135"/>
      <c r="C16" s="135"/>
      <c r="D16" s="136"/>
      <c r="E16" s="40">
        <v>0</v>
      </c>
      <c r="F16" s="40">
        <v>0</v>
      </c>
      <c r="G16" s="40">
        <v>571.04999999999995</v>
      </c>
    </row>
    <row r="17" spans="1:10" ht="63.75" customHeight="1" x14ac:dyDescent="0.25">
      <c r="A17" s="137" t="s">
        <v>83</v>
      </c>
      <c r="B17" s="138"/>
      <c r="C17" s="138"/>
      <c r="D17" s="139"/>
      <c r="E17" s="40">
        <v>356570.09</v>
      </c>
      <c r="F17" s="40">
        <v>370296.24</v>
      </c>
      <c r="G17" s="40">
        <v>90493.43</v>
      </c>
    </row>
    <row r="18" spans="1:10" ht="15.75" hidden="1" x14ac:dyDescent="0.25">
      <c r="A18" s="127" t="s">
        <v>84</v>
      </c>
      <c r="B18" s="127"/>
      <c r="C18" s="127"/>
      <c r="D18" s="127"/>
      <c r="E18" s="40"/>
      <c r="F18" s="40"/>
      <c r="G18" s="40"/>
      <c r="J18" s="19"/>
    </row>
    <row r="19" spans="1:10" ht="15.75" hidden="1" x14ac:dyDescent="0.25">
      <c r="A19" s="127" t="s">
        <v>85</v>
      </c>
      <c r="B19" s="127"/>
      <c r="C19" s="127"/>
      <c r="D19" s="127"/>
      <c r="E19" s="40"/>
      <c r="F19" s="40"/>
      <c r="G19" s="40"/>
    </row>
    <row r="20" spans="1:10" ht="15.75" hidden="1" x14ac:dyDescent="0.25">
      <c r="A20" s="127" t="s">
        <v>86</v>
      </c>
      <c r="B20" s="127"/>
      <c r="C20" s="127"/>
      <c r="D20" s="127"/>
      <c r="E20" s="40"/>
      <c r="F20" s="40"/>
      <c r="G20" s="40"/>
    </row>
    <row r="21" spans="1:10" ht="32.25" customHeight="1" x14ac:dyDescent="0.25">
      <c r="A21" s="128" t="s">
        <v>87</v>
      </c>
      <c r="B21" s="129"/>
      <c r="C21" s="129"/>
      <c r="D21" s="130"/>
      <c r="E21" s="59">
        <f>E22+E23+E24+E25</f>
        <v>14767.899999999998</v>
      </c>
      <c r="F21" s="59">
        <f t="shared" ref="F21:G21" si="0">F22+F23+F24+F25</f>
        <v>13966.09</v>
      </c>
      <c r="G21" s="59">
        <f t="shared" si="0"/>
        <v>2716.21</v>
      </c>
    </row>
    <row r="22" spans="1:10" ht="15.75" x14ac:dyDescent="0.25">
      <c r="A22" s="134" t="s">
        <v>55</v>
      </c>
      <c r="B22" s="135"/>
      <c r="C22" s="135"/>
      <c r="D22" s="136"/>
      <c r="E22" s="40">
        <v>658.29</v>
      </c>
      <c r="F22" s="40">
        <v>629.05999999999995</v>
      </c>
      <c r="G22" s="40">
        <v>127.31</v>
      </c>
    </row>
    <row r="23" spans="1:10" ht="15.75" x14ac:dyDescent="0.25">
      <c r="A23" s="134" t="s">
        <v>56</v>
      </c>
      <c r="B23" s="135"/>
      <c r="C23" s="135"/>
      <c r="D23" s="136"/>
      <c r="E23" s="40"/>
      <c r="F23" s="40"/>
      <c r="G23" s="40"/>
    </row>
    <row r="24" spans="1:10" ht="15.75" x14ac:dyDescent="0.25">
      <c r="A24" s="134" t="s">
        <v>57</v>
      </c>
      <c r="B24" s="135"/>
      <c r="C24" s="135"/>
      <c r="D24" s="136"/>
      <c r="E24" s="40">
        <v>13962.15</v>
      </c>
      <c r="F24" s="40">
        <v>13337.03</v>
      </c>
      <c r="G24" s="40">
        <v>2441.44</v>
      </c>
    </row>
    <row r="25" spans="1:10" ht="15.75" x14ac:dyDescent="0.25">
      <c r="A25" s="134" t="s">
        <v>88</v>
      </c>
      <c r="B25" s="135"/>
      <c r="C25" s="135"/>
      <c r="D25" s="136"/>
      <c r="E25" s="40">
        <v>147.46</v>
      </c>
      <c r="F25" s="40">
        <v>0</v>
      </c>
      <c r="G25" s="40">
        <v>147.46</v>
      </c>
    </row>
    <row r="26" spans="1:10" ht="15.75" hidden="1" x14ac:dyDescent="0.25">
      <c r="A26" s="140" t="s">
        <v>14</v>
      </c>
      <c r="B26" s="140"/>
      <c r="C26" s="140"/>
      <c r="D26" s="140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40"/>
      <c r="F27" s="40"/>
      <c r="G27" s="40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4"/>
    </row>
    <row r="30" spans="1:10" ht="15.75" x14ac:dyDescent="0.25">
      <c r="A30" s="88" t="s">
        <v>89</v>
      </c>
      <c r="B30" s="88"/>
      <c r="C30" s="88"/>
      <c r="D30" s="88"/>
      <c r="E30" s="88"/>
      <c r="F30" s="41">
        <f>'Р-Крестьянская 29(2021)'!F25</f>
        <v>149367.47010230919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118915.56433347824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'[6]УК ВР декабрь нар'!W159+'[6]УК ВР декабрь нар'!EX159</f>
        <v>321.02139907180674</v>
      </c>
      <c r="G33" s="1"/>
      <c r="H33" s="1"/>
      <c r="L33" s="32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'[6]УК ВР декабрь нар'!X159+'[6]УК ВР декабрь нар'!EY159</f>
        <v>82.033943507798654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'[6]УК ВР декабрь нар'!Y159+'[6]УК ВР декабрь нар'!EZ159+'[6]УК ВР декабрь нар'!FB159+'[6]УК ВР декабрь нар'!AW159</f>
        <v>1077.3388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'[6]УК ВР декабрь нар'!AV159+'[6]УК ВР декабрь нар'!FQ159</f>
        <v>117120.69000000095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'[6]УК ВР декабрь нар'!AY159+'[6]УК ВР декабрь нар'!FR159</f>
        <v>314.48019089768616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SUM(F40:F44)+27419</f>
        <v>109762.19584159004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'[6]УК ВР декабрь нар'!CQ159+'[6]УК ВР декабрь нар'!DX159</f>
        <v>31532.644863840422</v>
      </c>
      <c r="G40" s="1"/>
      <c r="H40" s="1"/>
      <c r="L40" s="32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'[6]УК ВР декабрь нар'!CR159+'[6]УК ВР декабрь нар'!DY159</f>
        <v>7424.9025704232799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'[6]УК ВР декабрь нар'!DZ159+'[6]УК ВР декабрь нар'!CS159</f>
        <v>24962.68694447937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'[6]УК ВР декабрь нар'!DE159+'[6]УК ВР декабрь нар'!ET159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'[6]УК ВР декабрь нар'!DI159+'[6]УК ВР декабрь нар'!EU159</f>
        <v>18422.961462846975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149768.00065000003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'[6]УК ВР декабрь нар'!GH159</f>
        <v>149247.28000000003</v>
      </c>
      <c r="G46" s="1"/>
      <c r="H46" s="1"/>
      <c r="L46" s="32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'[6]УК ВР декабрь нар'!GK159+'[6]УК ВР декабрь нар'!GL159+'[6]УК ВР декабрь нар'!GN159+'[6]УК ВР декабрь нар'!GO159+'[6]УК ВР декабрь нар'!GP159+'[6]УК ВР декабрь нар'!GQ159+'[6]УК ВР декабрь нар'!GR159+'[6]УК ВР декабрь нар'!GS159+'[6]УК ВР декабрь нар'!GT159+'[6]УК ВР декабрь нар'!GU159+'[6]УК ВР декабрь нар'!GV159</f>
        <v>520.72064999999998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378445.76082506834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46941.24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7546.32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39394.92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425387.00082506833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356570.09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370296.24</v>
      </c>
      <c r="G63" s="1"/>
      <c r="H63" s="28"/>
    </row>
    <row r="64" spans="1:15" ht="15.75" x14ac:dyDescent="0.25">
      <c r="A64" s="112" t="s">
        <v>90</v>
      </c>
      <c r="B64" s="112"/>
      <c r="C64" s="112"/>
      <c r="D64" s="112"/>
      <c r="E64" s="112"/>
      <c r="F64" s="26">
        <f>F30+F62-F61</f>
        <v>80550.559277240885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91</v>
      </c>
      <c r="B68" s="141"/>
      <c r="C68" s="141"/>
      <c r="D68" s="141"/>
      <c r="E68" s="141"/>
      <c r="F68" s="54">
        <f>F64-G17</f>
        <v>-9942.8707227591076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92</v>
      </c>
      <c r="B1" s="124"/>
      <c r="C1" s="124"/>
      <c r="D1" s="124"/>
      <c r="E1" s="124"/>
      <c r="F1" s="124"/>
      <c r="G1" s="69"/>
      <c r="I1" s="47"/>
    </row>
    <row r="2" spans="1:9" ht="22.5" customHeight="1" x14ac:dyDescent="0.2">
      <c r="A2" s="124" t="str">
        <f>'Р-Крестьянская 29(2022)'!A2:G2</f>
        <v>перед собственниками дома по адресу: ул. Р-Крестьянская 29</v>
      </c>
      <c r="B2" s="69"/>
      <c r="C2" s="69"/>
      <c r="D2" s="69"/>
      <c r="E2" s="69"/>
      <c r="F2" s="69"/>
      <c r="G2" s="69"/>
      <c r="I2" s="47"/>
    </row>
    <row r="3" spans="1:9" hidden="1" x14ac:dyDescent="0.2">
      <c r="A3" s="125" t="s">
        <v>0</v>
      </c>
      <c r="B3" s="126"/>
      <c r="C3" s="126"/>
      <c r="D3" s="126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5" t="s">
        <v>2</v>
      </c>
      <c r="B4" s="126"/>
      <c r="C4" s="126"/>
      <c r="D4" s="126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5" t="s">
        <v>3</v>
      </c>
      <c r="B5" s="126"/>
      <c r="C5" s="126"/>
      <c r="D5" s="126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9"/>
      <c r="B7" s="52"/>
      <c r="C7" s="11"/>
      <c r="D7" s="12"/>
      <c r="E7" s="53"/>
      <c r="F7" s="54"/>
      <c r="G7" s="45"/>
      <c r="H7" s="45"/>
      <c r="I7" s="47"/>
    </row>
    <row r="8" spans="1:9" ht="8.4499999999999993" customHeight="1" x14ac:dyDescent="0.25">
      <c r="A8" s="9"/>
      <c r="B8" s="10"/>
      <c r="C8" s="11"/>
      <c r="D8" s="12"/>
      <c r="E8" s="55"/>
      <c r="F8" s="54"/>
      <c r="G8" s="45"/>
    </row>
    <row r="9" spans="1:9" ht="38.25" x14ac:dyDescent="0.2">
      <c r="A9" s="121" t="s">
        <v>5</v>
      </c>
      <c r="B9" s="122"/>
      <c r="C9" s="122"/>
      <c r="D9" s="123"/>
      <c r="E9" s="56" t="s">
        <v>6</v>
      </c>
      <c r="F9" s="56" t="s">
        <v>7</v>
      </c>
      <c r="G9" s="57" t="s">
        <v>81</v>
      </c>
    </row>
    <row r="10" spans="1:9" ht="15.75" x14ac:dyDescent="0.25">
      <c r="A10" s="131" t="s">
        <v>8</v>
      </c>
      <c r="B10" s="132"/>
      <c r="C10" s="132"/>
      <c r="D10" s="133"/>
      <c r="E10" s="58">
        <f>SUM(E11:E16)</f>
        <v>0</v>
      </c>
      <c r="F10" s="58">
        <f>SUM(F11:F16)</f>
        <v>0</v>
      </c>
      <c r="G10" s="58">
        <f>SUM(G11:G16)</f>
        <v>11038.71</v>
      </c>
    </row>
    <row r="11" spans="1:9" ht="15.75" x14ac:dyDescent="0.25">
      <c r="A11" s="134" t="s">
        <v>9</v>
      </c>
      <c r="B11" s="135"/>
      <c r="C11" s="135"/>
      <c r="D11" s="136"/>
      <c r="E11" s="40">
        <v>0</v>
      </c>
      <c r="F11" s="40">
        <v>0</v>
      </c>
      <c r="G11" s="40">
        <v>7833.82</v>
      </c>
    </row>
    <row r="12" spans="1:9" ht="15.75" x14ac:dyDescent="0.25">
      <c r="A12" s="134" t="s">
        <v>10</v>
      </c>
      <c r="B12" s="135"/>
      <c r="C12" s="135"/>
      <c r="D12" s="136"/>
      <c r="E12" s="40">
        <v>0</v>
      </c>
      <c r="F12" s="40">
        <v>0</v>
      </c>
      <c r="G12" s="40">
        <v>0</v>
      </c>
    </row>
    <row r="13" spans="1:9" ht="15.75" x14ac:dyDescent="0.25">
      <c r="A13" s="134" t="s">
        <v>11</v>
      </c>
      <c r="B13" s="135"/>
      <c r="C13" s="135"/>
      <c r="D13" s="136"/>
      <c r="E13" s="40">
        <v>0</v>
      </c>
      <c r="F13" s="40">
        <v>0</v>
      </c>
      <c r="G13" s="40">
        <v>204.42</v>
      </c>
    </row>
    <row r="14" spans="1:9" ht="15.75" x14ac:dyDescent="0.25">
      <c r="A14" s="134" t="s">
        <v>12</v>
      </c>
      <c r="B14" s="135"/>
      <c r="C14" s="135"/>
      <c r="D14" s="136"/>
      <c r="E14" s="40">
        <v>0</v>
      </c>
      <c r="F14" s="40">
        <v>0</v>
      </c>
      <c r="G14" s="40">
        <v>3070.37</v>
      </c>
    </row>
    <row r="15" spans="1:9" ht="15.75" x14ac:dyDescent="0.25">
      <c r="A15" s="127" t="s">
        <v>93</v>
      </c>
      <c r="B15" s="127"/>
      <c r="C15" s="127"/>
      <c r="D15" s="127"/>
      <c r="E15" s="40">
        <v>0</v>
      </c>
      <c r="F15" s="40">
        <v>0</v>
      </c>
      <c r="G15" s="40">
        <v>-640.95000000000005</v>
      </c>
    </row>
    <row r="16" spans="1:9" ht="15.75" x14ac:dyDescent="0.25">
      <c r="A16" s="134" t="s">
        <v>82</v>
      </c>
      <c r="B16" s="135"/>
      <c r="C16" s="135"/>
      <c r="D16" s="136"/>
      <c r="E16" s="40">
        <v>0</v>
      </c>
      <c r="F16" s="40">
        <v>0</v>
      </c>
      <c r="G16" s="40">
        <v>571.04999999999995</v>
      </c>
    </row>
    <row r="17" spans="1:10" ht="63.75" customHeight="1" x14ac:dyDescent="0.25">
      <c r="A17" s="137" t="s">
        <v>83</v>
      </c>
      <c r="B17" s="138"/>
      <c r="C17" s="138"/>
      <c r="D17" s="139"/>
      <c r="E17" s="40">
        <v>473793.87</v>
      </c>
      <c r="F17" s="40">
        <v>482473.98</v>
      </c>
      <c r="G17" s="40">
        <v>72535.31</v>
      </c>
    </row>
    <row r="18" spans="1:10" ht="15.75" hidden="1" x14ac:dyDescent="0.25">
      <c r="A18" s="127" t="s">
        <v>84</v>
      </c>
      <c r="B18" s="127"/>
      <c r="C18" s="127"/>
      <c r="D18" s="127"/>
      <c r="E18" s="40"/>
      <c r="F18" s="40"/>
      <c r="G18" s="40"/>
      <c r="J18" s="19"/>
    </row>
    <row r="19" spans="1:10" ht="15.75" hidden="1" x14ac:dyDescent="0.25">
      <c r="A19" s="127" t="s">
        <v>85</v>
      </c>
      <c r="B19" s="127"/>
      <c r="C19" s="127"/>
      <c r="D19" s="127"/>
      <c r="E19" s="40"/>
      <c r="F19" s="40"/>
      <c r="G19" s="40"/>
    </row>
    <row r="20" spans="1:10" ht="15.75" hidden="1" x14ac:dyDescent="0.25">
      <c r="A20" s="127" t="s">
        <v>86</v>
      </c>
      <c r="B20" s="127"/>
      <c r="C20" s="127"/>
      <c r="D20" s="127"/>
      <c r="E20" s="40"/>
      <c r="F20" s="40"/>
      <c r="G20" s="40"/>
    </row>
    <row r="21" spans="1:10" ht="32.25" customHeight="1" x14ac:dyDescent="0.25">
      <c r="A21" s="128" t="s">
        <v>87</v>
      </c>
      <c r="B21" s="129"/>
      <c r="C21" s="129"/>
      <c r="D21" s="130"/>
      <c r="E21" s="59">
        <f>SUM(E22:E25)</f>
        <v>15635.669999999998</v>
      </c>
      <c r="F21" s="59">
        <f>SUM(F22:F25)</f>
        <v>16173.13</v>
      </c>
      <c r="G21" s="59">
        <f>SUM(G22:G25)</f>
        <v>1730.73</v>
      </c>
    </row>
    <row r="22" spans="1:10" ht="15.75" x14ac:dyDescent="0.25">
      <c r="A22" s="134" t="s">
        <v>94</v>
      </c>
      <c r="B22" s="135"/>
      <c r="C22" s="135"/>
      <c r="D22" s="136"/>
      <c r="E22" s="40">
        <v>113.97</v>
      </c>
      <c r="F22" s="40">
        <v>139.13999999999999</v>
      </c>
      <c r="G22" s="40">
        <v>79.19</v>
      </c>
    </row>
    <row r="23" spans="1:10" ht="15.75" x14ac:dyDescent="0.25">
      <c r="A23" s="134" t="s">
        <v>95</v>
      </c>
      <c r="B23" s="135"/>
      <c r="C23" s="135"/>
      <c r="D23" s="136"/>
      <c r="E23" s="40">
        <v>0</v>
      </c>
      <c r="F23" s="40">
        <v>0</v>
      </c>
      <c r="G23" s="40">
        <v>0</v>
      </c>
    </row>
    <row r="24" spans="1:10" ht="15.75" x14ac:dyDescent="0.25">
      <c r="A24" s="134" t="s">
        <v>57</v>
      </c>
      <c r="B24" s="135"/>
      <c r="C24" s="135"/>
      <c r="D24" s="136"/>
      <c r="E24" s="40">
        <v>15447.96</v>
      </c>
      <c r="F24" s="40">
        <v>15844</v>
      </c>
      <c r="G24" s="40">
        <v>1620.33</v>
      </c>
    </row>
    <row r="25" spans="1:10" ht="15.75" x14ac:dyDescent="0.25">
      <c r="A25" s="134" t="s">
        <v>88</v>
      </c>
      <c r="B25" s="135"/>
      <c r="C25" s="135"/>
      <c r="D25" s="136"/>
      <c r="E25" s="40">
        <v>73.739999999999995</v>
      </c>
      <c r="F25" s="40">
        <v>189.99</v>
      </c>
      <c r="G25" s="40">
        <v>31.21</v>
      </c>
    </row>
    <row r="26" spans="1:10" ht="15.75" hidden="1" x14ac:dyDescent="0.25">
      <c r="A26" s="140" t="s">
        <v>14</v>
      </c>
      <c r="B26" s="140"/>
      <c r="C26" s="140"/>
      <c r="D26" s="140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40"/>
      <c r="F27" s="40"/>
      <c r="G27" s="40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4"/>
    </row>
    <row r="30" spans="1:10" ht="15.75" x14ac:dyDescent="0.25">
      <c r="A30" s="88" t="s">
        <v>96</v>
      </c>
      <c r="B30" s="88"/>
      <c r="C30" s="88"/>
      <c r="D30" s="88"/>
      <c r="E30" s="88"/>
      <c r="F30" s="41">
        <f>'Р-Крестьянская 29(2022)'!F64</f>
        <v>80550.559277240885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98">
        <f>SUM(F33:F37)</f>
        <v>11891.463502534696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нар'!W159+'[7]УК ВР декабрь нар'!FE159</f>
        <v>3624.8980958332963</v>
      </c>
      <c r="G33" s="1"/>
      <c r="H33" s="1"/>
      <c r="L33" s="46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нар'!FF159+'[7]УК ВР декабрь нар'!X159</f>
        <v>890.06384766265694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нар'!Y159+'[7]УК ВР декабрь нар'!FH159+'[7]УК ВР декабрь нар'!AW159</f>
        <v>0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нар'!AV159+'[7]УК ВР декабрь нар'!FX159</f>
        <v>4120.0000000055425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'[7]УК ВР декабрь нар'!FY159+'[7]УК ВР декабрь нар'!AX159</f>
        <v>3256.5015590332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98">
        <f>SUM(F40:F44)+45230.8</f>
        <v>143593.07722166152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99"/>
      <c r="G39" s="1"/>
      <c r="H39" s="1"/>
    </row>
    <row r="40" spans="1:12" ht="15.6" hidden="1" customHeight="1" x14ac:dyDescent="0.25">
      <c r="A40" s="100" t="s">
        <v>97</v>
      </c>
      <c r="B40" s="100"/>
      <c r="C40" s="100"/>
      <c r="D40" s="100"/>
      <c r="E40" s="100"/>
      <c r="F40" s="25">
        <f>'[7]УК ВР март нар'!CQ159+'[7]УК ВР декабрь нар'!CT159+'[7]УК ВР декабрь нар'!ED159+'[7]УК ВР декабрь нар'!EE159</f>
        <v>86397.366706225526</v>
      </c>
      <c r="G40" s="1"/>
      <c r="H40" s="1"/>
      <c r="L40" s="32"/>
    </row>
    <row r="41" spans="1:12" ht="15.6" hidden="1" customHeight="1" x14ac:dyDescent="0.25">
      <c r="A41" s="100" t="s">
        <v>31</v>
      </c>
      <c r="B41" s="100"/>
      <c r="C41" s="100"/>
      <c r="D41" s="100"/>
      <c r="E41" s="100"/>
      <c r="F41" s="25">
        <f>'[7]УК ВР март нар'!CR159+'[7]УК ВР декабрь нар'!EF159</f>
        <v>1514.2705253328509</v>
      </c>
      <c r="G41" s="1"/>
      <c r="H41" s="1"/>
    </row>
    <row r="42" spans="1:12" ht="15.6" hidden="1" customHeight="1" x14ac:dyDescent="0.25">
      <c r="A42" s="100" t="s">
        <v>18</v>
      </c>
      <c r="B42" s="100"/>
      <c r="C42" s="100"/>
      <c r="D42" s="100"/>
      <c r="E42" s="100"/>
      <c r="F42" s="25">
        <f>'[7]УК ВР март нар'!CS159+'[7]УК ВР декабрь нар'!EG159</f>
        <v>5997.1822967546923</v>
      </c>
      <c r="G42" s="1"/>
      <c r="H42" s="1"/>
    </row>
    <row r="43" spans="1:12" ht="15.6" hidden="1" customHeight="1" x14ac:dyDescent="0.25">
      <c r="A43" s="100" t="s">
        <v>19</v>
      </c>
      <c r="B43" s="100"/>
      <c r="C43" s="100"/>
      <c r="D43" s="100"/>
      <c r="E43" s="100"/>
      <c r="F43" s="25">
        <f>'[7]УК ВР декабрь нар'!FA159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март нар'!DI159+'[7]УК ВР декабрь нар'!FB159</f>
        <v>4453.4576933484568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168221.5674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нар'!GO159+'[7]УК ВР декабрь нар'!GP159</f>
        <v>167651.25</v>
      </c>
      <c r="G46" s="1"/>
      <c r="H46" s="1"/>
      <c r="L46" s="32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нар'!GR159+'[7]УК ВР декабрь нар'!GS159+'[7]УК ВР декабрь нар'!GT159+'[7]УК ВР декабрь нар'!GU159+'[7]УК ВР декабрь нар'!GV159+'[7]УК ВР декабрь нар'!GW159+'[7]УК ВР декабрь нар'!GX159+'[7]УК ВР декабрь нар'!GY159+'[7]УК ВР декабрь нар'!GZ159</f>
        <v>570.31739999999991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323706.10812419618</v>
      </c>
      <c r="H56" s="1"/>
      <c r="K56" s="19"/>
    </row>
    <row r="57" spans="1:15" ht="15.75" x14ac:dyDescent="0.25">
      <c r="A57" s="31" t="s">
        <v>66</v>
      </c>
      <c r="B57" s="62"/>
      <c r="C57" s="62"/>
      <c r="D57" s="62"/>
      <c r="E57" s="62"/>
      <c r="F57" s="26">
        <f>F58+F59+F60</f>
        <v>51412.869999999995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9957.7999999999993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41455.07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375118.97812419618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473793.87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482473.98</v>
      </c>
      <c r="G63" s="1"/>
      <c r="H63" s="28"/>
    </row>
    <row r="64" spans="1:15" ht="15.75" x14ac:dyDescent="0.25">
      <c r="A64" s="112" t="s">
        <v>90</v>
      </c>
      <c r="B64" s="112"/>
      <c r="C64" s="112"/>
      <c r="D64" s="112"/>
      <c r="E64" s="112"/>
      <c r="F64" s="26">
        <f>F30+F62-F61</f>
        <v>179225.45115304471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91</v>
      </c>
      <c r="B68" s="141"/>
      <c r="C68" s="141"/>
      <c r="D68" s="141"/>
      <c r="E68" s="141"/>
      <c r="F68" s="54">
        <f>F64-G17</f>
        <v>106690.14115304471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29</vt:lpstr>
      <vt:lpstr>Р-Крестьянская 29(2019)</vt:lpstr>
      <vt:lpstr>Р-Крестьянская 29(2020)</vt:lpstr>
      <vt:lpstr>Р-Крестьянская 29(2021)</vt:lpstr>
      <vt:lpstr>Р-Крестьянская 29(2022)</vt:lpstr>
      <vt:lpstr>Р-Крестьянская 29(2023)</vt:lpstr>
      <vt:lpstr>'Р-Крестьянская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2018-04-05T08:57:07Z</cp:lastPrinted>
  <dcterms:created xsi:type="dcterms:W3CDTF">2013-05-24T09:13:10Z</dcterms:created>
  <dcterms:modified xsi:type="dcterms:W3CDTF">2024-05-20T05:56:21Z</dcterms:modified>
</cp:coreProperties>
</file>